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Signals\EngData\"/>
    </mc:Choice>
  </mc:AlternateContent>
  <xr:revisionPtr revIDLastSave="0" documentId="13_ncr:1_{CF6932B1-55F8-497F-B8ED-19F8A369B667}" xr6:coauthVersionLast="47" xr6:coauthVersionMax="47" xr10:uidLastSave="{00000000-0000-0000-0000-000000000000}"/>
  <bookViews>
    <workbookView xWindow="30150" yWindow="1920" windowWidth="26775" windowHeight="13785" activeTab="2" xr2:uid="{0ECE9BED-ACCF-4645-A626-590491E247A8}"/>
  </bookViews>
  <sheets>
    <sheet name="Rural Local" sheetId="3" r:id="rId1"/>
    <sheet name="Rural Minor Arterial" sheetId="1" r:id="rId2"/>
    <sheet name="Traffic Calc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2" l="1"/>
  <c r="G37" i="2"/>
  <c r="G28" i="2"/>
  <c r="F18" i="2"/>
  <c r="E18" i="2"/>
  <c r="E17" i="2"/>
  <c r="E16" i="2"/>
  <c r="K28" i="2"/>
  <c r="K36" i="2"/>
  <c r="G36" i="2"/>
  <c r="J35" i="2"/>
  <c r="H35" i="2"/>
  <c r="S28" i="2"/>
  <c r="O28" i="2"/>
  <c r="R27" i="2"/>
  <c r="P27" i="2"/>
  <c r="J27" i="2"/>
  <c r="H27" i="2"/>
  <c r="D23" i="2"/>
  <c r="D22" i="2"/>
  <c r="D21" i="2"/>
  <c r="C22" i="2"/>
  <c r="F22" i="2" s="1"/>
  <c r="C21" i="2"/>
  <c r="F21" i="2" s="1"/>
  <c r="C16" i="2"/>
  <c r="B23" i="2"/>
  <c r="C23" i="2" s="1"/>
  <c r="B22" i="2"/>
  <c r="B21" i="2"/>
  <c r="D18" i="2"/>
  <c r="D17" i="2"/>
  <c r="D16" i="2"/>
  <c r="B18" i="2"/>
  <c r="C18" i="2" s="1"/>
  <c r="B17" i="2"/>
  <c r="C17" i="2" s="1"/>
  <c r="B16" i="2"/>
  <c r="H30" i="3"/>
  <c r="F30" i="3"/>
  <c r="H30" i="1"/>
  <c r="F30" i="1"/>
  <c r="G29" i="2" l="1"/>
  <c r="S29" i="2"/>
  <c r="O29" i="2"/>
  <c r="F23" i="2"/>
  <c r="E23" i="2"/>
  <c r="E21" i="2"/>
  <c r="E22" i="2"/>
  <c r="F16" i="2"/>
  <c r="K29" i="2" s="1"/>
  <c r="F17" i="2"/>
</calcChain>
</file>

<file path=xl/sharedStrings.xml><?xml version="1.0" encoding="utf-8"?>
<sst xmlns="http://schemas.openxmlformats.org/spreadsheetml/2006/main" count="154" uniqueCount="69">
  <si>
    <t>Hourly Percent by Vehicle Type</t>
  </si>
  <si>
    <t>CAR-43-3.91</t>
  </si>
  <si>
    <t>FUNCTIONAL CLASSIFICATION</t>
  </si>
  <si>
    <t>Source</t>
  </si>
  <si>
    <t>TIMS</t>
  </si>
  <si>
    <t>Rural</t>
  </si>
  <si>
    <t>TMMS</t>
  </si>
  <si>
    <t>7 - Local</t>
  </si>
  <si>
    <t>S.R. 43</t>
  </si>
  <si>
    <t>Carry Road</t>
  </si>
  <si>
    <t>12-1am</t>
  </si>
  <si>
    <t>1-2am</t>
  </si>
  <si>
    <t>2-3am</t>
  </si>
  <si>
    <t>3-4am</t>
  </si>
  <si>
    <t>4-5am</t>
  </si>
  <si>
    <t>5-6am</t>
  </si>
  <si>
    <t>6-7am</t>
  </si>
  <si>
    <t>7-8am</t>
  </si>
  <si>
    <t>8-9am</t>
  </si>
  <si>
    <t>9-10am</t>
  </si>
  <si>
    <t>10-11am</t>
  </si>
  <si>
    <t>11-12am</t>
  </si>
  <si>
    <t>12-1pm</t>
  </si>
  <si>
    <t>1-2pm</t>
  </si>
  <si>
    <t>2-3pm</t>
  </si>
  <si>
    <t>3-4pm</t>
  </si>
  <si>
    <t>4-5pm</t>
  </si>
  <si>
    <t>5-6pm</t>
  </si>
  <si>
    <t>6-7pm</t>
  </si>
  <si>
    <t>7-8pm</t>
  </si>
  <si>
    <t>8-9pm</t>
  </si>
  <si>
    <t>9-10pm</t>
  </si>
  <si>
    <t>10-11pm</t>
  </si>
  <si>
    <t>11-12pm</t>
  </si>
  <si>
    <t>Total</t>
  </si>
  <si>
    <t>Hour</t>
  </si>
  <si>
    <t xml:space="preserve"> P&amp;A (Cars)</t>
  </si>
  <si>
    <t>% P&amp;A
(Cars)</t>
  </si>
  <si>
    <t>B&amp;C
(Trucks)</t>
  </si>
  <si>
    <t>% B&amp;C
(Trucks)</t>
  </si>
  <si>
    <t>% Total</t>
  </si>
  <si>
    <t>Hour of Day</t>
  </si>
  <si>
    <t>AM PEAK</t>
  </si>
  <si>
    <t>PM PEAK</t>
  </si>
  <si>
    <t>Traffic Volumes</t>
  </si>
  <si>
    <t>AADT</t>
  </si>
  <si>
    <t>B&amp;C%</t>
  </si>
  <si>
    <t>D%</t>
  </si>
  <si>
    <t>Year</t>
  </si>
  <si>
    <t>Note</t>
  </si>
  <si>
    <t>north of project; NB volumes higher</t>
  </si>
  <si>
    <t>assume D=50%</t>
  </si>
  <si>
    <t>No data; assume D=50%</t>
  </si>
  <si>
    <t>PEAK HOUR VOLUMES (Rural Major Collector)</t>
  </si>
  <si>
    <t>Percentage</t>
  </si>
  <si>
    <t>B&amp;C</t>
  </si>
  <si>
    <t>SB (WB)</t>
  </si>
  <si>
    <t>NB (EB)</t>
  </si>
  <si>
    <t>7-8 am</t>
  </si>
  <si>
    <t>4-5 pm</t>
  </si>
  <si>
    <t>OFF</t>
  </si>
  <si>
    <t>OFF PEAK</t>
  </si>
  <si>
    <t>2020 Hourly Percent by Vehicle Type (ODOT)</t>
  </si>
  <si>
    <t>AM</t>
  </si>
  <si>
    <t>RT</t>
  </si>
  <si>
    <t>THRU</t>
  </si>
  <si>
    <t>LT</t>
  </si>
  <si>
    <t>PM</t>
  </si>
  <si>
    <t>4 - Minor Arterial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</si>
</sst>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3" fontId="0" fillId="0" borderId="0" xfId="0" applyNumberFormat="1"/>
    <xf numFmtId="10" fontId="0" fillId="0" borderId="0" xfId="0" applyNumberFormat="1"/>
    <xf numFmtId="9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2" borderId="0" xfId="0" applyFill="1"/>
    <xf numFmtId="3" fontId="0" fillId="2" borderId="0" xfId="0" applyNumberFormat="1" applyFill="1"/>
    <xf numFmtId="10" fontId="0" fillId="2" borderId="0" xfId="0" applyNumberFormat="1" applyFill="1"/>
    <xf numFmtId="0" fontId="0" fillId="0" borderId="0" xfId="0" applyFill="1"/>
    <xf numFmtId="0" fontId="1" fillId="2" borderId="0" xfId="0" applyFont="1" applyFill="1"/>
    <xf numFmtId="3" fontId="1" fillId="2" borderId="0" xfId="0" applyNumberFormat="1" applyFont="1" applyFill="1"/>
    <xf numFmtId="10" fontId="1" fillId="2" borderId="0" xfId="0" applyNumberFormat="1" applyFont="1" applyFill="1"/>
    <xf numFmtId="3" fontId="0" fillId="0" borderId="0" xfId="0" applyNumberFormat="1" applyFill="1"/>
    <xf numFmtId="10" fontId="0" fillId="0" borderId="0" xfId="0" applyNumberFormat="1" applyFill="1"/>
    <xf numFmtId="0" fontId="2" fillId="0" borderId="0" xfId="0" applyFont="1" applyAlignment="1">
      <alignment horizontal="left"/>
    </xf>
    <xf numFmtId="10" fontId="0" fillId="0" borderId="0" xfId="0" applyNumberFormat="1" applyAlignment="1">
      <alignment horizontal="right" indent="1"/>
    </xf>
    <xf numFmtId="0" fontId="0" fillId="0" borderId="0" xfId="0" applyAlignment="1">
      <alignment horizontal="right" indent="1"/>
    </xf>
    <xf numFmtId="0" fontId="3" fillId="0" borderId="0" xfId="0" applyFont="1"/>
    <xf numFmtId="10" fontId="1" fillId="0" borderId="0" xfId="0" applyNumberFormat="1" applyFont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 indent="1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left" indent="1"/>
    </xf>
    <xf numFmtId="0" fontId="0" fillId="4" borderId="0" xfId="0" applyFill="1"/>
    <xf numFmtId="0" fontId="2" fillId="3" borderId="0" xfId="0" applyFont="1" applyFill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23417-364C-4B50-ADA3-62AFCEF3926B}">
  <dimension ref="A1:I30"/>
  <sheetViews>
    <sheetView workbookViewId="0">
      <selection activeCell="F12" sqref="F12"/>
    </sheetView>
  </sheetViews>
  <sheetFormatPr defaultRowHeight="15" x14ac:dyDescent="0.25"/>
  <sheetData>
    <row r="1" spans="1:9" x14ac:dyDescent="0.25">
      <c r="A1" s="1" t="s">
        <v>0</v>
      </c>
    </row>
    <row r="2" spans="1:9" x14ac:dyDescent="0.25">
      <c r="A2" s="1"/>
    </row>
    <row r="3" spans="1:9" ht="30" x14ac:dyDescent="0.25">
      <c r="A3" s="7" t="s">
        <v>35</v>
      </c>
      <c r="B3" s="7" t="s">
        <v>41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34</v>
      </c>
      <c r="H3" s="7" t="s">
        <v>40</v>
      </c>
    </row>
    <row r="4" spans="1:9" x14ac:dyDescent="0.25">
      <c r="A4">
        <v>0</v>
      </c>
      <c r="B4" t="s">
        <v>10</v>
      </c>
      <c r="C4" s="3">
        <v>90</v>
      </c>
      <c r="D4" s="4">
        <v>2E-3</v>
      </c>
      <c r="E4" s="3">
        <v>5</v>
      </c>
      <c r="F4" s="4">
        <v>2E-3</v>
      </c>
      <c r="G4" s="3">
        <v>95</v>
      </c>
      <c r="H4" s="4">
        <v>2E-3</v>
      </c>
    </row>
    <row r="5" spans="1:9" x14ac:dyDescent="0.25">
      <c r="A5">
        <v>1</v>
      </c>
      <c r="B5" t="s">
        <v>11</v>
      </c>
      <c r="C5" s="3">
        <v>85</v>
      </c>
      <c r="D5" s="4">
        <v>1E-3</v>
      </c>
      <c r="E5" s="3">
        <v>5</v>
      </c>
      <c r="F5" s="4">
        <v>2E-3</v>
      </c>
      <c r="G5" s="3">
        <v>90</v>
      </c>
      <c r="H5" s="4">
        <v>1E-3</v>
      </c>
    </row>
    <row r="6" spans="1:9" x14ac:dyDescent="0.25">
      <c r="A6">
        <v>2</v>
      </c>
      <c r="B6" t="s">
        <v>12</v>
      </c>
      <c r="C6" s="3">
        <v>33</v>
      </c>
      <c r="D6" s="4">
        <v>1E-3</v>
      </c>
      <c r="E6" s="3">
        <v>5</v>
      </c>
      <c r="F6" s="4">
        <v>2E-3</v>
      </c>
      <c r="G6" s="3">
        <v>38</v>
      </c>
      <c r="H6" s="4">
        <v>1E-3</v>
      </c>
    </row>
    <row r="7" spans="1:9" x14ac:dyDescent="0.25">
      <c r="A7">
        <v>3</v>
      </c>
      <c r="B7" t="s">
        <v>13</v>
      </c>
      <c r="C7" s="3">
        <v>44</v>
      </c>
      <c r="D7" s="4">
        <v>1E-3</v>
      </c>
      <c r="E7" s="3">
        <v>4</v>
      </c>
      <c r="F7" s="4">
        <v>1E-3</v>
      </c>
      <c r="G7" s="3">
        <v>48</v>
      </c>
      <c r="H7" s="4">
        <v>1E-3</v>
      </c>
    </row>
    <row r="8" spans="1:9" x14ac:dyDescent="0.25">
      <c r="A8">
        <v>4</v>
      </c>
      <c r="B8" t="s">
        <v>14</v>
      </c>
      <c r="C8" s="3">
        <v>132</v>
      </c>
      <c r="D8" s="4">
        <v>2E-3</v>
      </c>
      <c r="E8" s="3">
        <v>18</v>
      </c>
      <c r="F8" s="4">
        <v>7.0000000000000001E-3</v>
      </c>
      <c r="G8" s="3">
        <v>150</v>
      </c>
      <c r="H8" s="4">
        <v>2E-3</v>
      </c>
    </row>
    <row r="9" spans="1:9" x14ac:dyDescent="0.25">
      <c r="A9">
        <v>5</v>
      </c>
      <c r="B9" t="s">
        <v>15</v>
      </c>
      <c r="C9" s="3">
        <v>748</v>
      </c>
      <c r="D9" s="4">
        <v>1.2999999999999999E-2</v>
      </c>
      <c r="E9" s="3">
        <v>46</v>
      </c>
      <c r="F9" s="4">
        <v>1.7000000000000001E-2</v>
      </c>
      <c r="G9" s="3">
        <v>794</v>
      </c>
      <c r="H9" s="4">
        <v>1.2999999999999999E-2</v>
      </c>
    </row>
    <row r="10" spans="1:9" x14ac:dyDescent="0.25">
      <c r="A10" s="11">
        <v>6</v>
      </c>
      <c r="B10" s="11" t="s">
        <v>16</v>
      </c>
      <c r="C10" s="15">
        <v>1959</v>
      </c>
      <c r="D10" s="16">
        <v>3.3000000000000002E-2</v>
      </c>
      <c r="E10" s="15">
        <v>134</v>
      </c>
      <c r="F10" s="16">
        <v>0.05</v>
      </c>
      <c r="G10" s="15">
        <v>2093</v>
      </c>
      <c r="H10" s="16">
        <v>3.4000000000000002E-2</v>
      </c>
    </row>
    <row r="11" spans="1:9" x14ac:dyDescent="0.25">
      <c r="A11" s="11">
        <v>7</v>
      </c>
      <c r="B11" s="12" t="s">
        <v>17</v>
      </c>
      <c r="C11" s="13">
        <v>3260</v>
      </c>
      <c r="D11" s="14">
        <v>5.5E-2</v>
      </c>
      <c r="E11" s="13">
        <v>159</v>
      </c>
      <c r="F11" s="14">
        <v>0.06</v>
      </c>
      <c r="G11" s="13">
        <v>3419</v>
      </c>
      <c r="H11" s="14">
        <v>5.5E-2</v>
      </c>
      <c r="I11" t="s">
        <v>42</v>
      </c>
    </row>
    <row r="12" spans="1:9" x14ac:dyDescent="0.25">
      <c r="A12" s="11">
        <v>8</v>
      </c>
      <c r="B12" s="8" t="s">
        <v>18</v>
      </c>
      <c r="C12" s="9">
        <v>2902</v>
      </c>
      <c r="D12" s="10">
        <v>4.9000000000000002E-2</v>
      </c>
      <c r="E12" s="9">
        <v>198</v>
      </c>
      <c r="F12" s="10">
        <v>7.3999999999999996E-2</v>
      </c>
      <c r="G12" s="9">
        <v>3100</v>
      </c>
      <c r="H12" s="10">
        <v>0.05</v>
      </c>
    </row>
    <row r="13" spans="1:9" x14ac:dyDescent="0.25">
      <c r="A13">
        <v>9</v>
      </c>
      <c r="B13" t="s">
        <v>19</v>
      </c>
      <c r="C13" s="3">
        <v>2914</v>
      </c>
      <c r="D13" s="4">
        <v>4.9000000000000002E-2</v>
      </c>
      <c r="E13" s="3">
        <v>183</v>
      </c>
      <c r="F13" s="4">
        <v>6.9000000000000006E-2</v>
      </c>
      <c r="G13" s="3">
        <v>3097</v>
      </c>
      <c r="H13" s="4">
        <v>0.05</v>
      </c>
    </row>
    <row r="14" spans="1:9" x14ac:dyDescent="0.25">
      <c r="A14">
        <v>10</v>
      </c>
      <c r="B14" t="s">
        <v>20</v>
      </c>
      <c r="C14" s="3">
        <v>3566</v>
      </c>
      <c r="D14" s="4">
        <v>0.06</v>
      </c>
      <c r="E14" s="3">
        <v>201</v>
      </c>
      <c r="F14" s="4">
        <v>7.4999999999999997E-2</v>
      </c>
      <c r="G14" s="3">
        <v>3767</v>
      </c>
      <c r="H14" s="4">
        <v>6.0999999999999999E-2</v>
      </c>
    </row>
    <row r="15" spans="1:9" x14ac:dyDescent="0.25">
      <c r="A15">
        <v>11</v>
      </c>
      <c r="B15" t="s">
        <v>21</v>
      </c>
      <c r="C15" s="3">
        <v>4126</v>
      </c>
      <c r="D15" s="4">
        <v>6.9000000000000006E-2</v>
      </c>
      <c r="E15" s="3">
        <v>208</v>
      </c>
      <c r="F15" s="4">
        <v>7.8E-2</v>
      </c>
      <c r="G15" s="3">
        <v>4334</v>
      </c>
      <c r="H15" s="4">
        <v>7.0000000000000007E-2</v>
      </c>
    </row>
    <row r="16" spans="1:9" x14ac:dyDescent="0.25">
      <c r="A16">
        <v>12</v>
      </c>
      <c r="B16" t="s">
        <v>22</v>
      </c>
      <c r="C16" s="3">
        <v>4372</v>
      </c>
      <c r="D16" s="4">
        <v>7.2999999999999995E-2</v>
      </c>
      <c r="E16" s="3">
        <v>189</v>
      </c>
      <c r="F16" s="4">
        <v>7.0999999999999994E-2</v>
      </c>
      <c r="G16" s="3">
        <v>4561</v>
      </c>
      <c r="H16" s="4">
        <v>7.2999999999999995E-2</v>
      </c>
    </row>
    <row r="17" spans="1:9" x14ac:dyDescent="0.25">
      <c r="A17">
        <v>13</v>
      </c>
      <c r="B17" t="s">
        <v>23</v>
      </c>
      <c r="C17" s="3">
        <v>4363</v>
      </c>
      <c r="D17" s="4">
        <v>7.2999999999999995E-2</v>
      </c>
      <c r="E17" s="3">
        <v>231</v>
      </c>
      <c r="F17" s="4">
        <v>8.6999999999999994E-2</v>
      </c>
      <c r="G17" s="3">
        <v>4594</v>
      </c>
      <c r="H17" s="4">
        <v>7.3999999999999996E-2</v>
      </c>
    </row>
    <row r="18" spans="1:9" x14ac:dyDescent="0.25">
      <c r="A18">
        <v>14</v>
      </c>
      <c r="B18" s="8" t="s">
        <v>24</v>
      </c>
      <c r="C18" s="9">
        <v>4860</v>
      </c>
      <c r="D18" s="10">
        <v>8.2000000000000003E-2</v>
      </c>
      <c r="E18" s="9">
        <v>210</v>
      </c>
      <c r="F18" s="10">
        <v>7.9000000000000001E-2</v>
      </c>
      <c r="G18" s="9">
        <v>5070</v>
      </c>
      <c r="H18" s="10">
        <v>8.1000000000000003E-2</v>
      </c>
    </row>
    <row r="19" spans="1:9" x14ac:dyDescent="0.25">
      <c r="A19">
        <v>15</v>
      </c>
      <c r="B19" s="8" t="s">
        <v>25</v>
      </c>
      <c r="C19" s="9">
        <v>5784</v>
      </c>
      <c r="D19" s="10">
        <v>9.7000000000000003E-2</v>
      </c>
      <c r="E19" s="9">
        <v>260</v>
      </c>
      <c r="F19" s="10">
        <v>9.7000000000000003E-2</v>
      </c>
      <c r="G19" s="9">
        <v>6044</v>
      </c>
      <c r="H19" s="10">
        <v>9.7000000000000003E-2</v>
      </c>
    </row>
    <row r="20" spans="1:9" x14ac:dyDescent="0.25">
      <c r="A20">
        <v>16</v>
      </c>
      <c r="B20" s="12" t="s">
        <v>26</v>
      </c>
      <c r="C20" s="13">
        <v>6230</v>
      </c>
      <c r="D20" s="14">
        <v>0.105</v>
      </c>
      <c r="E20" s="13">
        <v>205</v>
      </c>
      <c r="F20" s="14">
        <v>7.6999999999999999E-2</v>
      </c>
      <c r="G20" s="13">
        <v>6435</v>
      </c>
      <c r="H20" s="14">
        <v>0.10299999999999999</v>
      </c>
      <c r="I20" t="s">
        <v>43</v>
      </c>
    </row>
    <row r="21" spans="1:9" x14ac:dyDescent="0.25">
      <c r="A21">
        <v>17</v>
      </c>
      <c r="B21" s="8" t="s">
        <v>27</v>
      </c>
      <c r="C21" s="9">
        <v>5672</v>
      </c>
      <c r="D21" s="10">
        <v>9.5000000000000001E-2</v>
      </c>
      <c r="E21" s="9">
        <v>166</v>
      </c>
      <c r="F21" s="10">
        <v>6.2E-2</v>
      </c>
      <c r="G21" s="9">
        <v>5838</v>
      </c>
      <c r="H21" s="10">
        <v>9.4E-2</v>
      </c>
    </row>
    <row r="22" spans="1:9" x14ac:dyDescent="0.25">
      <c r="A22">
        <v>18</v>
      </c>
      <c r="B22" t="s">
        <v>28</v>
      </c>
      <c r="C22" s="3">
        <v>3439</v>
      </c>
      <c r="D22" s="4">
        <v>5.8000000000000003E-2</v>
      </c>
      <c r="E22" s="3">
        <v>76</v>
      </c>
      <c r="F22" s="4">
        <v>2.8000000000000001E-2</v>
      </c>
      <c r="G22" s="3">
        <v>3515</v>
      </c>
      <c r="H22" s="4">
        <v>5.6000000000000001E-2</v>
      </c>
    </row>
    <row r="23" spans="1:9" x14ac:dyDescent="0.25">
      <c r="A23">
        <v>19</v>
      </c>
      <c r="B23" t="s">
        <v>29</v>
      </c>
      <c r="C23" s="3">
        <v>2177</v>
      </c>
      <c r="D23" s="4">
        <v>3.6999999999999998E-2</v>
      </c>
      <c r="E23" s="3">
        <v>59</v>
      </c>
      <c r="F23" s="4">
        <v>2.1999999999999999E-2</v>
      </c>
      <c r="G23" s="3">
        <v>2236</v>
      </c>
      <c r="H23" s="4">
        <v>3.5999999999999997E-2</v>
      </c>
    </row>
    <row r="24" spans="1:9" x14ac:dyDescent="0.25">
      <c r="A24">
        <v>20</v>
      </c>
      <c r="B24" t="s">
        <v>30</v>
      </c>
      <c r="C24" s="3">
        <v>1504</v>
      </c>
      <c r="D24" s="4">
        <v>2.5000000000000001E-2</v>
      </c>
      <c r="E24" s="3">
        <v>42</v>
      </c>
      <c r="F24" s="4">
        <v>1.6E-2</v>
      </c>
      <c r="G24" s="3">
        <v>1546</v>
      </c>
      <c r="H24" s="4">
        <v>2.5000000000000001E-2</v>
      </c>
    </row>
    <row r="25" spans="1:9" x14ac:dyDescent="0.25">
      <c r="A25">
        <v>21</v>
      </c>
      <c r="B25" t="s">
        <v>31</v>
      </c>
      <c r="C25" s="3">
        <v>685</v>
      </c>
      <c r="D25" s="4">
        <v>1.0999999999999999E-2</v>
      </c>
      <c r="E25" s="3">
        <v>28</v>
      </c>
      <c r="F25" s="4">
        <v>0.01</v>
      </c>
      <c r="G25" s="3">
        <v>713</v>
      </c>
      <c r="H25" s="4">
        <v>1.0999999999999999E-2</v>
      </c>
    </row>
    <row r="26" spans="1:9" x14ac:dyDescent="0.25">
      <c r="A26">
        <v>22</v>
      </c>
      <c r="B26" t="s">
        <v>32</v>
      </c>
      <c r="C26" s="3">
        <v>401</v>
      </c>
      <c r="D26" s="4">
        <v>7.0000000000000001E-3</v>
      </c>
      <c r="E26" s="3">
        <v>18</v>
      </c>
      <c r="F26" s="4">
        <v>7.0000000000000001E-3</v>
      </c>
      <c r="G26" s="3">
        <v>419</v>
      </c>
      <c r="H26" s="4">
        <v>7.0000000000000001E-3</v>
      </c>
    </row>
    <row r="27" spans="1:9" x14ac:dyDescent="0.25">
      <c r="A27">
        <v>23</v>
      </c>
      <c r="B27" t="s">
        <v>33</v>
      </c>
      <c r="C27" s="3">
        <v>248</v>
      </c>
      <c r="D27" s="4">
        <v>4.0000000000000001E-3</v>
      </c>
      <c r="E27" s="3">
        <v>19</v>
      </c>
      <c r="F27" s="4">
        <v>7.0000000000000001E-3</v>
      </c>
      <c r="G27" s="3">
        <v>267</v>
      </c>
      <c r="H27" s="4">
        <v>4.0000000000000001E-3</v>
      </c>
    </row>
    <row r="28" spans="1:9" x14ac:dyDescent="0.25">
      <c r="A28" t="s">
        <v>34</v>
      </c>
      <c r="B28" s="3">
        <v>59594</v>
      </c>
      <c r="C28" s="3">
        <v>1</v>
      </c>
      <c r="D28" s="5">
        <v>2669</v>
      </c>
      <c r="E28" s="3">
        <v>1</v>
      </c>
      <c r="F28" s="5">
        <v>62263</v>
      </c>
      <c r="G28" s="3">
        <v>1</v>
      </c>
      <c r="H28" s="5"/>
    </row>
    <row r="30" spans="1:9" x14ac:dyDescent="0.25">
      <c r="F30" s="21">
        <f>AVERAGE(F4:F10,F13:F17,F22:F27)</f>
        <v>3.061111111111112E-2</v>
      </c>
      <c r="G30" s="21"/>
      <c r="H30" s="21">
        <f>AVERAGE(H4:H10,H13:H17,H22:H27)</f>
        <v>2.8944444444444446E-2</v>
      </c>
      <c r="I30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95D2-8DB5-40C1-BBD8-46F40E9918F9}">
  <dimension ref="A1:I30"/>
  <sheetViews>
    <sheetView workbookViewId="0">
      <selection activeCell="F30" sqref="F30"/>
    </sheetView>
  </sheetViews>
  <sheetFormatPr defaultRowHeight="15" x14ac:dyDescent="0.25"/>
  <sheetData>
    <row r="1" spans="1:9" x14ac:dyDescent="0.25">
      <c r="A1" t="s">
        <v>0</v>
      </c>
    </row>
    <row r="3" spans="1:9" ht="30" x14ac:dyDescent="0.25">
      <c r="A3" s="7" t="s">
        <v>35</v>
      </c>
      <c r="B3" s="7" t="s">
        <v>41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34</v>
      </c>
      <c r="H3" s="7" t="s">
        <v>40</v>
      </c>
    </row>
    <row r="4" spans="1:9" x14ac:dyDescent="0.25">
      <c r="A4">
        <v>0</v>
      </c>
      <c r="B4" t="s">
        <v>10</v>
      </c>
      <c r="C4" s="3">
        <v>45797</v>
      </c>
      <c r="D4" s="4">
        <v>3.0000000000000001E-3</v>
      </c>
      <c r="E4" s="3">
        <v>15036</v>
      </c>
      <c r="F4" s="4">
        <v>1.2E-2</v>
      </c>
      <c r="G4" s="3">
        <v>60833</v>
      </c>
      <c r="H4" s="4">
        <v>4.0000000000000001E-3</v>
      </c>
    </row>
    <row r="5" spans="1:9" x14ac:dyDescent="0.25">
      <c r="A5">
        <v>1</v>
      </c>
      <c r="B5" t="s">
        <v>11</v>
      </c>
      <c r="C5" s="3">
        <v>27353</v>
      </c>
      <c r="D5" s="4">
        <v>2E-3</v>
      </c>
      <c r="E5" s="3">
        <v>14098</v>
      </c>
      <c r="F5" s="4">
        <v>1.0999999999999999E-2</v>
      </c>
      <c r="G5" s="3">
        <v>41451</v>
      </c>
      <c r="H5" s="4">
        <v>3.0000000000000001E-3</v>
      </c>
    </row>
    <row r="6" spans="1:9" x14ac:dyDescent="0.25">
      <c r="A6">
        <v>2</v>
      </c>
      <c r="B6" t="s">
        <v>12</v>
      </c>
      <c r="C6" s="3">
        <v>21300</v>
      </c>
      <c r="D6" s="4">
        <v>2E-3</v>
      </c>
      <c r="E6" s="3">
        <v>15966</v>
      </c>
      <c r="F6" s="4">
        <v>1.2999999999999999E-2</v>
      </c>
      <c r="G6" s="3">
        <v>37266</v>
      </c>
      <c r="H6" s="4">
        <v>3.0000000000000001E-3</v>
      </c>
    </row>
    <row r="7" spans="1:9" x14ac:dyDescent="0.25">
      <c r="A7">
        <v>3</v>
      </c>
      <c r="B7" t="s">
        <v>13</v>
      </c>
      <c r="C7" s="3">
        <v>27697</v>
      </c>
      <c r="D7" s="4">
        <v>2E-3</v>
      </c>
      <c r="E7" s="3">
        <v>20602</v>
      </c>
      <c r="F7" s="4">
        <v>1.6E-2</v>
      </c>
      <c r="G7" s="3">
        <v>48299</v>
      </c>
      <c r="H7" s="4">
        <v>3.0000000000000001E-3</v>
      </c>
    </row>
    <row r="8" spans="1:9" x14ac:dyDescent="0.25">
      <c r="A8">
        <v>4</v>
      </c>
      <c r="B8" t="s">
        <v>14</v>
      </c>
      <c r="C8" s="3">
        <v>88681</v>
      </c>
      <c r="D8" s="4">
        <v>7.0000000000000001E-3</v>
      </c>
      <c r="E8" s="3">
        <v>28787</v>
      </c>
      <c r="F8" s="4">
        <v>2.3E-2</v>
      </c>
      <c r="G8" s="3">
        <v>117468</v>
      </c>
      <c r="H8" s="4">
        <v>8.0000000000000002E-3</v>
      </c>
    </row>
    <row r="9" spans="1:9" x14ac:dyDescent="0.25">
      <c r="A9">
        <v>5</v>
      </c>
      <c r="B9" t="s">
        <v>15</v>
      </c>
      <c r="C9" s="3">
        <v>319035</v>
      </c>
      <c r="D9" s="4">
        <v>2.4E-2</v>
      </c>
      <c r="E9" s="3">
        <v>44030</v>
      </c>
      <c r="F9" s="4">
        <v>3.5000000000000003E-2</v>
      </c>
      <c r="G9" s="3">
        <v>363065</v>
      </c>
      <c r="H9" s="4">
        <v>2.5000000000000001E-2</v>
      </c>
    </row>
    <row r="10" spans="1:9" x14ac:dyDescent="0.25">
      <c r="A10" s="11">
        <v>6</v>
      </c>
      <c r="B10" s="8" t="s">
        <v>16</v>
      </c>
      <c r="C10" s="9">
        <v>603329</v>
      </c>
      <c r="D10" s="10">
        <v>4.5999999999999999E-2</v>
      </c>
      <c r="E10" s="9">
        <v>60256</v>
      </c>
      <c r="F10" s="10">
        <v>4.8000000000000001E-2</v>
      </c>
      <c r="G10" s="9">
        <v>663585</v>
      </c>
      <c r="H10" s="10">
        <v>4.5999999999999999E-2</v>
      </c>
    </row>
    <row r="11" spans="1:9" x14ac:dyDescent="0.25">
      <c r="A11" s="11">
        <v>7</v>
      </c>
      <c r="B11" s="12" t="s">
        <v>17</v>
      </c>
      <c r="C11" s="13">
        <v>809064</v>
      </c>
      <c r="D11" s="14">
        <v>6.0999999999999999E-2</v>
      </c>
      <c r="E11" s="13">
        <v>72790</v>
      </c>
      <c r="F11" s="14">
        <v>5.8000000000000003E-2</v>
      </c>
      <c r="G11" s="13">
        <v>881854</v>
      </c>
      <c r="H11" s="14">
        <v>6.0999999999999999E-2</v>
      </c>
      <c r="I11" t="s">
        <v>42</v>
      </c>
    </row>
    <row r="12" spans="1:9" x14ac:dyDescent="0.25">
      <c r="A12" s="11">
        <v>8</v>
      </c>
      <c r="B12" s="8" t="s">
        <v>18</v>
      </c>
      <c r="C12" s="9">
        <v>725167</v>
      </c>
      <c r="D12" s="10">
        <v>5.5E-2</v>
      </c>
      <c r="E12" s="9">
        <v>83720</v>
      </c>
      <c r="F12" s="10">
        <v>6.7000000000000004E-2</v>
      </c>
      <c r="G12" s="9">
        <v>808887</v>
      </c>
      <c r="H12" s="10">
        <v>5.6000000000000001E-2</v>
      </c>
    </row>
    <row r="13" spans="1:9" x14ac:dyDescent="0.25">
      <c r="A13">
        <v>9</v>
      </c>
      <c r="B13" t="s">
        <v>19</v>
      </c>
      <c r="C13" s="3">
        <v>702565</v>
      </c>
      <c r="D13" s="4">
        <v>5.2999999999999999E-2</v>
      </c>
      <c r="E13" s="3">
        <v>88562</v>
      </c>
      <c r="F13" s="4">
        <v>7.0000000000000007E-2</v>
      </c>
      <c r="G13" s="3">
        <v>791127</v>
      </c>
      <c r="H13" s="4">
        <v>5.5E-2</v>
      </c>
    </row>
    <row r="14" spans="1:9" x14ac:dyDescent="0.25">
      <c r="A14">
        <v>10</v>
      </c>
      <c r="B14" t="s">
        <v>20</v>
      </c>
      <c r="C14" s="3">
        <v>753110</v>
      </c>
      <c r="D14" s="4">
        <v>5.7000000000000002E-2</v>
      </c>
      <c r="E14" s="3">
        <v>93073</v>
      </c>
      <c r="F14" s="4">
        <v>7.3999999999999996E-2</v>
      </c>
      <c r="G14" s="3">
        <v>846183</v>
      </c>
      <c r="H14" s="4">
        <v>5.8999999999999997E-2</v>
      </c>
    </row>
    <row r="15" spans="1:9" x14ac:dyDescent="0.25">
      <c r="A15">
        <v>11</v>
      </c>
      <c r="B15" t="s">
        <v>21</v>
      </c>
      <c r="C15" s="3">
        <v>831071</v>
      </c>
      <c r="D15" s="4">
        <v>6.3E-2</v>
      </c>
      <c r="E15" s="3">
        <v>92973</v>
      </c>
      <c r="F15" s="4">
        <v>7.3999999999999996E-2</v>
      </c>
      <c r="G15" s="3">
        <v>924044</v>
      </c>
      <c r="H15" s="4">
        <v>6.4000000000000001E-2</v>
      </c>
    </row>
    <row r="16" spans="1:9" x14ac:dyDescent="0.25">
      <c r="A16">
        <v>12</v>
      </c>
      <c r="B16" t="s">
        <v>22</v>
      </c>
      <c r="C16" s="3">
        <v>886905</v>
      </c>
      <c r="D16" s="4">
        <v>6.7000000000000004E-2</v>
      </c>
      <c r="E16" s="3">
        <v>91616</v>
      </c>
      <c r="F16" s="4">
        <v>7.2999999999999995E-2</v>
      </c>
      <c r="G16" s="3">
        <v>978521</v>
      </c>
      <c r="H16" s="4">
        <v>6.8000000000000005E-2</v>
      </c>
    </row>
    <row r="17" spans="1:9" x14ac:dyDescent="0.25">
      <c r="A17">
        <v>13</v>
      </c>
      <c r="B17" t="s">
        <v>23</v>
      </c>
      <c r="C17" s="3">
        <v>909217</v>
      </c>
      <c r="D17" s="4">
        <v>6.9000000000000006E-2</v>
      </c>
      <c r="E17" s="3">
        <v>89145</v>
      </c>
      <c r="F17" s="4">
        <v>7.0999999999999994E-2</v>
      </c>
      <c r="G17" s="3">
        <v>998362</v>
      </c>
      <c r="H17" s="4">
        <v>6.9000000000000006E-2</v>
      </c>
    </row>
    <row r="18" spans="1:9" x14ac:dyDescent="0.25">
      <c r="A18">
        <v>14</v>
      </c>
      <c r="B18" s="8" t="s">
        <v>24</v>
      </c>
      <c r="C18" s="9">
        <v>999394</v>
      </c>
      <c r="D18" s="10">
        <v>7.5999999999999998E-2</v>
      </c>
      <c r="E18" s="9">
        <v>84650</v>
      </c>
      <c r="F18" s="10">
        <v>6.7000000000000004E-2</v>
      </c>
      <c r="G18" s="9">
        <v>1084044</v>
      </c>
      <c r="H18" s="10">
        <v>7.4999999999999997E-2</v>
      </c>
    </row>
    <row r="19" spans="1:9" x14ac:dyDescent="0.25">
      <c r="A19">
        <v>15</v>
      </c>
      <c r="B19" s="8" t="s">
        <v>25</v>
      </c>
      <c r="C19" s="9">
        <v>1168030</v>
      </c>
      <c r="D19" s="10">
        <v>8.7999999999999995E-2</v>
      </c>
      <c r="E19" s="9">
        <v>78307</v>
      </c>
      <c r="F19" s="10">
        <v>6.2E-2</v>
      </c>
      <c r="G19" s="9">
        <v>1246337</v>
      </c>
      <c r="H19" s="10">
        <v>8.5999999999999993E-2</v>
      </c>
    </row>
    <row r="20" spans="1:9" x14ac:dyDescent="0.25">
      <c r="A20">
        <v>16</v>
      </c>
      <c r="B20" s="12" t="s">
        <v>26</v>
      </c>
      <c r="C20" s="13">
        <v>1207901</v>
      </c>
      <c r="D20" s="14">
        <v>9.0999999999999998E-2</v>
      </c>
      <c r="E20" s="13">
        <v>67764</v>
      </c>
      <c r="F20" s="14">
        <v>5.3999999999999999E-2</v>
      </c>
      <c r="G20" s="13">
        <v>1275665</v>
      </c>
      <c r="H20" s="14">
        <v>8.7999999999999995E-2</v>
      </c>
      <c r="I20" t="s">
        <v>43</v>
      </c>
    </row>
    <row r="21" spans="1:9" x14ac:dyDescent="0.25">
      <c r="A21">
        <v>17</v>
      </c>
      <c r="B21" s="8" t="s">
        <v>27</v>
      </c>
      <c r="C21" s="9">
        <v>1075817</v>
      </c>
      <c r="D21" s="10">
        <v>8.1000000000000003E-2</v>
      </c>
      <c r="E21" s="9">
        <v>55133</v>
      </c>
      <c r="F21" s="10">
        <v>4.3999999999999997E-2</v>
      </c>
      <c r="G21" s="9">
        <v>1130950</v>
      </c>
      <c r="H21" s="10">
        <v>7.8E-2</v>
      </c>
    </row>
    <row r="22" spans="1:9" x14ac:dyDescent="0.25">
      <c r="A22">
        <v>18</v>
      </c>
      <c r="B22" t="s">
        <v>28</v>
      </c>
      <c r="C22" s="3">
        <v>708979</v>
      </c>
      <c r="D22" s="4">
        <v>5.3999999999999999E-2</v>
      </c>
      <c r="E22" s="3">
        <v>41232</v>
      </c>
      <c r="F22" s="4">
        <v>3.3000000000000002E-2</v>
      </c>
      <c r="G22" s="3">
        <v>750211</v>
      </c>
      <c r="H22" s="4">
        <v>5.1999999999999998E-2</v>
      </c>
    </row>
    <row r="23" spans="1:9" x14ac:dyDescent="0.25">
      <c r="A23">
        <v>19</v>
      </c>
      <c r="B23" t="s">
        <v>29</v>
      </c>
      <c r="C23" s="3">
        <v>469692</v>
      </c>
      <c r="D23" s="4">
        <v>3.5999999999999997E-2</v>
      </c>
      <c r="E23" s="3">
        <v>30831</v>
      </c>
      <c r="F23" s="4">
        <v>2.5000000000000001E-2</v>
      </c>
      <c r="G23" s="3">
        <v>500523</v>
      </c>
      <c r="H23" s="4">
        <v>3.5000000000000003E-2</v>
      </c>
    </row>
    <row r="24" spans="1:9" x14ac:dyDescent="0.25">
      <c r="A24">
        <v>20</v>
      </c>
      <c r="B24" t="s">
        <v>30</v>
      </c>
      <c r="C24" s="3">
        <v>347258</v>
      </c>
      <c r="D24" s="4">
        <v>2.5999999999999999E-2</v>
      </c>
      <c r="E24" s="3">
        <v>26251</v>
      </c>
      <c r="F24" s="4">
        <v>2.1000000000000001E-2</v>
      </c>
      <c r="G24" s="3">
        <v>373509</v>
      </c>
      <c r="H24" s="4">
        <v>2.5999999999999999E-2</v>
      </c>
    </row>
    <row r="25" spans="1:9" x14ac:dyDescent="0.25">
      <c r="A25">
        <v>21</v>
      </c>
      <c r="B25" t="s">
        <v>31</v>
      </c>
      <c r="C25" s="3">
        <v>236205</v>
      </c>
      <c r="D25" s="4">
        <v>1.7999999999999999E-2</v>
      </c>
      <c r="E25" s="3">
        <v>23071</v>
      </c>
      <c r="F25" s="4">
        <v>1.7999999999999999E-2</v>
      </c>
      <c r="G25" s="3">
        <v>259276</v>
      </c>
      <c r="H25" s="4">
        <v>1.7999999999999999E-2</v>
      </c>
    </row>
    <row r="26" spans="1:9" x14ac:dyDescent="0.25">
      <c r="A26">
        <v>22</v>
      </c>
      <c r="B26" t="s">
        <v>32</v>
      </c>
      <c r="C26" s="3">
        <v>145786</v>
      </c>
      <c r="D26" s="4">
        <v>1.0999999999999999E-2</v>
      </c>
      <c r="E26" s="3">
        <v>20847</v>
      </c>
      <c r="F26" s="4">
        <v>1.7000000000000001E-2</v>
      </c>
      <c r="G26" s="3">
        <v>166633</v>
      </c>
      <c r="H26" s="4">
        <v>1.2E-2</v>
      </c>
    </row>
    <row r="27" spans="1:9" x14ac:dyDescent="0.25">
      <c r="A27">
        <v>23</v>
      </c>
      <c r="B27" t="s">
        <v>33</v>
      </c>
      <c r="C27" s="3">
        <v>94724</v>
      </c>
      <c r="D27" s="4">
        <v>7.0000000000000001E-3</v>
      </c>
      <c r="E27" s="3">
        <v>18719</v>
      </c>
      <c r="F27" s="4">
        <v>1.4999999999999999E-2</v>
      </c>
      <c r="G27" s="3">
        <v>113443</v>
      </c>
      <c r="H27" s="4">
        <v>8.0000000000000002E-3</v>
      </c>
    </row>
    <row r="28" spans="1:9" x14ac:dyDescent="0.25">
      <c r="B28" t="s">
        <v>34</v>
      </c>
      <c r="C28" s="3">
        <v>13204077</v>
      </c>
      <c r="D28" s="5">
        <v>1</v>
      </c>
      <c r="E28" s="3">
        <v>1257459</v>
      </c>
      <c r="F28" s="5">
        <v>1</v>
      </c>
      <c r="G28" s="3">
        <v>14461536</v>
      </c>
      <c r="H28" s="5">
        <v>1</v>
      </c>
    </row>
    <row r="30" spans="1:9" x14ac:dyDescent="0.25">
      <c r="F30" s="21">
        <f t="shared" ref="F30" si="0">AVERAGE(F4:F9,F13:F17,F23:F27)</f>
        <v>3.5500000000000004E-2</v>
      </c>
      <c r="G30" s="21"/>
      <c r="H30" s="21">
        <f>AVERAGE(H4:H9,H13:H17,H23:H27)</f>
        <v>2.8750000000000005E-2</v>
      </c>
      <c r="I3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3ADA-0926-4733-BA4A-D1FA01A67497}">
  <dimension ref="A1:T39"/>
  <sheetViews>
    <sheetView tabSelected="1" workbookViewId="0"/>
  </sheetViews>
  <sheetFormatPr defaultRowHeight="15" x14ac:dyDescent="0.25"/>
  <sheetData>
    <row r="1" spans="1:9" x14ac:dyDescent="0.25">
      <c r="A1" s="1" t="s">
        <v>1</v>
      </c>
    </row>
    <row r="3" spans="1:9" x14ac:dyDescent="0.25">
      <c r="A3" s="1" t="s">
        <v>2</v>
      </c>
      <c r="B3" s="1"/>
      <c r="C3" s="1" t="s">
        <v>3</v>
      </c>
    </row>
    <row r="4" spans="1:9" x14ac:dyDescent="0.25">
      <c r="A4" t="s">
        <v>8</v>
      </c>
      <c r="B4" t="s">
        <v>68</v>
      </c>
      <c r="C4" s="2" t="s">
        <v>4</v>
      </c>
      <c r="D4" s="2" t="s">
        <v>5</v>
      </c>
      <c r="E4" s="2" t="s">
        <v>6</v>
      </c>
    </row>
    <row r="5" spans="1:9" x14ac:dyDescent="0.25">
      <c r="A5" t="s">
        <v>9</v>
      </c>
      <c r="B5" t="s">
        <v>7</v>
      </c>
      <c r="C5" s="2" t="s">
        <v>4</v>
      </c>
      <c r="D5" s="2" t="s">
        <v>5</v>
      </c>
      <c r="E5" s="2" t="s">
        <v>6</v>
      </c>
    </row>
    <row r="7" spans="1:9" x14ac:dyDescent="0.25">
      <c r="A7" s="17" t="s">
        <v>44</v>
      </c>
      <c r="B7" s="6" t="s">
        <v>45</v>
      </c>
      <c r="C7" t="s">
        <v>46</v>
      </c>
      <c r="D7" s="1" t="s">
        <v>47</v>
      </c>
      <c r="E7" s="6" t="s">
        <v>3</v>
      </c>
      <c r="F7" s="6" t="s">
        <v>48</v>
      </c>
      <c r="G7" s="6" t="s">
        <v>49</v>
      </c>
    </row>
    <row r="8" spans="1:9" x14ac:dyDescent="0.25">
      <c r="A8" t="s">
        <v>8</v>
      </c>
      <c r="B8">
        <v>1715</v>
      </c>
      <c r="C8" s="4">
        <v>0.11</v>
      </c>
      <c r="D8" s="4">
        <v>0.59</v>
      </c>
      <c r="E8" s="2" t="s">
        <v>6</v>
      </c>
      <c r="F8">
        <v>2019</v>
      </c>
      <c r="G8" s="29" t="s">
        <v>50</v>
      </c>
      <c r="H8" s="29"/>
    </row>
    <row r="9" spans="1:9" x14ac:dyDescent="0.25">
      <c r="A9" t="s">
        <v>9</v>
      </c>
      <c r="B9">
        <v>98</v>
      </c>
      <c r="C9" s="4"/>
      <c r="D9" s="4">
        <v>0.5</v>
      </c>
      <c r="E9" s="2" t="s">
        <v>6</v>
      </c>
      <c r="F9">
        <v>2019</v>
      </c>
      <c r="G9" t="s">
        <v>52</v>
      </c>
    </row>
    <row r="13" spans="1:9" x14ac:dyDescent="0.25">
      <c r="A13" s="1" t="s">
        <v>53</v>
      </c>
      <c r="I13" s="1" t="s">
        <v>3</v>
      </c>
    </row>
    <row r="14" spans="1:9" x14ac:dyDescent="0.25">
      <c r="A14" s="6" t="s">
        <v>35</v>
      </c>
      <c r="B14" s="6" t="s">
        <v>54</v>
      </c>
      <c r="C14" s="6"/>
      <c r="D14" s="6" t="s">
        <v>55</v>
      </c>
      <c r="E14" s="6" t="s">
        <v>47</v>
      </c>
    </row>
    <row r="15" spans="1:9" x14ac:dyDescent="0.25">
      <c r="A15" s="1" t="s">
        <v>8</v>
      </c>
      <c r="B15" s="1"/>
      <c r="C15" s="1"/>
      <c r="D15" s="1"/>
      <c r="E15" s="1" t="s">
        <v>56</v>
      </c>
      <c r="F15" s="1" t="s">
        <v>57</v>
      </c>
    </row>
    <row r="16" spans="1:9" x14ac:dyDescent="0.25">
      <c r="A16" t="s">
        <v>58</v>
      </c>
      <c r="B16" s="18">
        <f>'Rural Minor Arterial'!H11</f>
        <v>6.0999999999999999E-2</v>
      </c>
      <c r="C16" s="19">
        <f>ROUNDUP(B16*B8,0)</f>
        <v>105</v>
      </c>
      <c r="D16" s="18">
        <f>'Rural Minor Arterial'!F11</f>
        <v>5.8000000000000003E-2</v>
      </c>
      <c r="E16" s="19">
        <f>ROUND((1-D8)*C16,0)</f>
        <v>43</v>
      </c>
      <c r="F16" s="19">
        <f>C16-E16</f>
        <v>62</v>
      </c>
      <c r="G16" s="20" t="s">
        <v>62</v>
      </c>
    </row>
    <row r="17" spans="1:20" x14ac:dyDescent="0.25">
      <c r="A17" t="s">
        <v>59</v>
      </c>
      <c r="B17" s="18">
        <f>'Rural Minor Arterial'!H20</f>
        <v>8.7999999999999995E-2</v>
      </c>
      <c r="C17" s="19">
        <f>ROUNDUP(B17*B8,0)</f>
        <v>151</v>
      </c>
      <c r="D17" s="18">
        <f>'Rural Minor Arterial'!F20</f>
        <v>5.3999999999999999E-2</v>
      </c>
      <c r="E17" s="19">
        <f>ROUND((1-D8)*C17,0)</f>
        <v>62</v>
      </c>
      <c r="F17" s="19">
        <f>C17-E17</f>
        <v>89</v>
      </c>
      <c r="G17" s="20" t="s">
        <v>62</v>
      </c>
    </row>
    <row r="18" spans="1:20" x14ac:dyDescent="0.25">
      <c r="A18" t="s">
        <v>60</v>
      </c>
      <c r="B18" s="18">
        <f>'Rural Minor Arterial'!H30</f>
        <v>2.8750000000000005E-2</v>
      </c>
      <c r="C18" s="19">
        <f>ROUNDUP(B18*B8,0)</f>
        <v>50</v>
      </c>
      <c r="D18" s="18">
        <f>'Rural Minor Arterial'!F30</f>
        <v>3.5500000000000004E-2</v>
      </c>
      <c r="E18" s="19">
        <f>ROUND((1-D9)*C18,0)</f>
        <v>25</v>
      </c>
      <c r="F18" s="19">
        <f>C18-E18</f>
        <v>25</v>
      </c>
      <c r="G18" t="s">
        <v>51</v>
      </c>
    </row>
    <row r="20" spans="1:20" x14ac:dyDescent="0.25">
      <c r="A20" s="1" t="s">
        <v>9</v>
      </c>
      <c r="B20" s="1"/>
      <c r="C20" s="1"/>
      <c r="D20" s="1"/>
      <c r="E20" s="1" t="s">
        <v>56</v>
      </c>
      <c r="F20" s="1" t="s">
        <v>57</v>
      </c>
    </row>
    <row r="21" spans="1:20" x14ac:dyDescent="0.25">
      <c r="A21" t="s">
        <v>58</v>
      </c>
      <c r="B21" s="18">
        <f>'Rural Local'!H11</f>
        <v>5.5E-2</v>
      </c>
      <c r="C21" s="19">
        <f>ROUNDUP(B21*((B9)/2),0)</f>
        <v>3</v>
      </c>
      <c r="D21" s="4">
        <f>'Rural Local'!F11</f>
        <v>0.06</v>
      </c>
      <c r="E21" s="19">
        <f t="shared" ref="E21:E23" si="0">0.5*C21</f>
        <v>1.5</v>
      </c>
      <c r="F21" s="19">
        <f t="shared" ref="F21:F23" si="1">0.5*C21</f>
        <v>1.5</v>
      </c>
      <c r="G21" s="20" t="s">
        <v>62</v>
      </c>
    </row>
    <row r="22" spans="1:20" x14ac:dyDescent="0.25">
      <c r="A22" t="s">
        <v>59</v>
      </c>
      <c r="B22" s="18">
        <f>'Rural Local'!H20</f>
        <v>0.10299999999999999</v>
      </c>
      <c r="C22" s="19">
        <f>ROUNDUP(B22*((B9)/2),0)</f>
        <v>6</v>
      </c>
      <c r="D22" s="4">
        <f>'Rural Local'!F20</f>
        <v>7.6999999999999999E-2</v>
      </c>
      <c r="E22" s="19">
        <f t="shared" si="0"/>
        <v>3</v>
      </c>
      <c r="F22" s="19">
        <f t="shared" si="1"/>
        <v>3</v>
      </c>
      <c r="G22" s="20" t="s">
        <v>62</v>
      </c>
    </row>
    <row r="23" spans="1:20" x14ac:dyDescent="0.25">
      <c r="A23" t="s">
        <v>60</v>
      </c>
      <c r="B23" s="18">
        <f>'Rural Local'!H30</f>
        <v>2.8944444444444446E-2</v>
      </c>
      <c r="C23" s="19">
        <f>ROUNDUP(B23*((B9)/2),0)</f>
        <v>2</v>
      </c>
      <c r="D23" s="4">
        <f>'Rural Local'!F30</f>
        <v>3.061111111111112E-2</v>
      </c>
      <c r="E23" s="19">
        <f t="shared" si="0"/>
        <v>1</v>
      </c>
      <c r="F23" s="19">
        <f t="shared" si="1"/>
        <v>1</v>
      </c>
      <c r="G23" t="s">
        <v>51</v>
      </c>
    </row>
    <row r="25" spans="1:20" x14ac:dyDescent="0.25">
      <c r="F25" s="28" t="s">
        <v>63</v>
      </c>
      <c r="G25" s="28"/>
      <c r="H25" s="28"/>
      <c r="I25" s="28"/>
      <c r="J25" s="28"/>
      <c r="K25" s="28"/>
      <c r="L25" s="28"/>
      <c r="N25" s="28" t="s">
        <v>60</v>
      </c>
      <c r="O25" s="28"/>
      <c r="P25" s="28"/>
      <c r="Q25" s="28"/>
      <c r="R25" s="28"/>
      <c r="S25" s="28"/>
      <c r="T25" s="28"/>
    </row>
    <row r="26" spans="1:20" x14ac:dyDescent="0.25">
      <c r="F26" s="22"/>
      <c r="G26" s="22"/>
      <c r="H26" s="23" t="s">
        <v>64</v>
      </c>
      <c r="I26" s="23" t="s">
        <v>65</v>
      </c>
      <c r="J26" s="23" t="s">
        <v>66</v>
      </c>
      <c r="K26" s="22"/>
      <c r="L26" s="22"/>
      <c r="N26" s="22"/>
      <c r="O26" s="22"/>
      <c r="P26" s="23" t="s">
        <v>64</v>
      </c>
      <c r="Q26" s="23" t="s">
        <v>65</v>
      </c>
      <c r="R26" s="23" t="s">
        <v>66</v>
      </c>
      <c r="S26" s="22"/>
      <c r="T26" s="22"/>
    </row>
    <row r="27" spans="1:20" x14ac:dyDescent="0.25">
      <c r="F27" s="22"/>
      <c r="H27" s="2">
        <f>ROUND((1-(D8))*F21,0)</f>
        <v>1</v>
      </c>
      <c r="I27" s="2">
        <v>0</v>
      </c>
      <c r="J27" s="2">
        <f>ROUND((D8)*F21,0)</f>
        <v>1</v>
      </c>
      <c r="L27" s="22"/>
      <c r="N27" s="22"/>
      <c r="P27" s="2">
        <f>ROUNDUP(0.5*E23,0)</f>
        <v>1</v>
      </c>
      <c r="Q27" s="2">
        <v>0</v>
      </c>
      <c r="R27" s="2">
        <f>ROUNDUP(0.5*E23,0)</f>
        <v>1</v>
      </c>
      <c r="T27" s="22"/>
    </row>
    <row r="28" spans="1:20" x14ac:dyDescent="0.25">
      <c r="F28" s="24" t="s">
        <v>66</v>
      </c>
      <c r="G28" s="19">
        <f>ROUND((1-D8)*E21,0)</f>
        <v>1</v>
      </c>
      <c r="H28" s="25"/>
      <c r="I28" s="25"/>
      <c r="J28" s="25"/>
      <c r="K28">
        <f>ROUND((1-(D9))*F21,0)</f>
        <v>1</v>
      </c>
      <c r="L28" s="26" t="s">
        <v>64</v>
      </c>
      <c r="N28" s="24" t="s">
        <v>66</v>
      </c>
      <c r="O28" s="19">
        <f>ROUNDUP(0.5*E23,0)</f>
        <v>1</v>
      </c>
      <c r="P28" s="25"/>
      <c r="Q28" s="25"/>
      <c r="R28" s="25"/>
      <c r="S28">
        <f>ROUNDUP(0.5*E23,0)</f>
        <v>1</v>
      </c>
      <c r="T28" s="26" t="s">
        <v>64</v>
      </c>
    </row>
    <row r="29" spans="1:20" x14ac:dyDescent="0.25">
      <c r="F29" s="24" t="s">
        <v>65</v>
      </c>
      <c r="G29" s="19">
        <f>E16-G28</f>
        <v>42</v>
      </c>
      <c r="H29" s="27"/>
      <c r="I29" s="27"/>
      <c r="J29" s="27"/>
      <c r="K29">
        <f>F16-K28</f>
        <v>61</v>
      </c>
      <c r="L29" s="26" t="s">
        <v>65</v>
      </c>
      <c r="N29" s="24" t="s">
        <v>65</v>
      </c>
      <c r="O29" s="19">
        <f>E18-O28</f>
        <v>24</v>
      </c>
      <c r="P29" s="27"/>
      <c r="Q29" s="27"/>
      <c r="R29" s="27"/>
      <c r="S29">
        <f>F18-S28</f>
        <v>24</v>
      </c>
      <c r="T29" s="26" t="s">
        <v>65</v>
      </c>
    </row>
    <row r="30" spans="1:20" x14ac:dyDescent="0.25">
      <c r="F30" s="24" t="s">
        <v>64</v>
      </c>
      <c r="G30" s="19">
        <v>0</v>
      </c>
      <c r="H30" s="27"/>
      <c r="I30" s="27"/>
      <c r="J30" s="27"/>
      <c r="K30">
        <v>0</v>
      </c>
      <c r="L30" s="26" t="s">
        <v>66</v>
      </c>
      <c r="N30" s="24" t="s">
        <v>64</v>
      </c>
      <c r="O30" s="19">
        <v>0</v>
      </c>
      <c r="P30" s="27"/>
      <c r="Q30" s="27"/>
      <c r="R30" s="27"/>
      <c r="S30">
        <v>0</v>
      </c>
      <c r="T30" s="26" t="s">
        <v>66</v>
      </c>
    </row>
    <row r="31" spans="1:20" x14ac:dyDescent="0.25">
      <c r="F31" s="22"/>
      <c r="G31" s="22"/>
      <c r="H31" s="22"/>
      <c r="I31" s="22"/>
      <c r="J31" s="22"/>
      <c r="K31" s="22"/>
      <c r="L31" s="22"/>
      <c r="N31" s="22"/>
      <c r="O31" s="22"/>
      <c r="P31" s="22"/>
      <c r="Q31" s="22"/>
      <c r="R31" s="22"/>
      <c r="S31" s="22"/>
      <c r="T31" s="22"/>
    </row>
    <row r="33" spans="6:12" x14ac:dyDescent="0.25">
      <c r="F33" s="28" t="s">
        <v>67</v>
      </c>
      <c r="G33" s="28"/>
      <c r="H33" s="28"/>
      <c r="I33" s="28"/>
      <c r="J33" s="28"/>
      <c r="K33" s="28"/>
      <c r="L33" s="28"/>
    </row>
    <row r="34" spans="6:12" x14ac:dyDescent="0.25">
      <c r="F34" s="22"/>
      <c r="G34" s="22"/>
      <c r="H34" s="23" t="s">
        <v>64</v>
      </c>
      <c r="I34" s="23" t="s">
        <v>65</v>
      </c>
      <c r="J34" s="23" t="s">
        <v>66</v>
      </c>
      <c r="K34" s="22"/>
      <c r="L34" s="22"/>
    </row>
    <row r="35" spans="6:12" x14ac:dyDescent="0.25">
      <c r="F35" s="22"/>
      <c r="H35" s="2">
        <f>ROUND((D8)*F22,0)</f>
        <v>2</v>
      </c>
      <c r="I35" s="2">
        <v>0</v>
      </c>
      <c r="J35" s="2">
        <f>ROUND((1-((D8)))*F22,0)</f>
        <v>1</v>
      </c>
      <c r="L35" s="22"/>
    </row>
    <row r="36" spans="6:12" x14ac:dyDescent="0.25">
      <c r="F36" s="24" t="s">
        <v>66</v>
      </c>
      <c r="G36" s="19">
        <f>ROUND((1-(D8))*E22,0)</f>
        <v>1</v>
      </c>
      <c r="H36" s="25"/>
      <c r="I36" s="25"/>
      <c r="J36" s="25"/>
      <c r="K36">
        <f>ROUND((D8)*E22,0)</f>
        <v>2</v>
      </c>
      <c r="L36" s="26" t="s">
        <v>64</v>
      </c>
    </row>
    <row r="37" spans="6:12" x14ac:dyDescent="0.25">
      <c r="F37" s="24" t="s">
        <v>65</v>
      </c>
      <c r="G37" s="19">
        <f>E17-G36</f>
        <v>61</v>
      </c>
      <c r="H37" s="27"/>
      <c r="I37" s="27"/>
      <c r="J37" s="27"/>
      <c r="K37">
        <f>F17-K36</f>
        <v>87</v>
      </c>
      <c r="L37" s="26" t="s">
        <v>65</v>
      </c>
    </row>
    <row r="38" spans="6:12" x14ac:dyDescent="0.25">
      <c r="F38" s="24" t="s">
        <v>64</v>
      </c>
      <c r="G38" s="19">
        <v>0</v>
      </c>
      <c r="H38" s="27"/>
      <c r="I38" s="27"/>
      <c r="J38" s="27"/>
      <c r="K38">
        <v>0</v>
      </c>
      <c r="L38" s="26" t="s">
        <v>66</v>
      </c>
    </row>
    <row r="39" spans="6:12" x14ac:dyDescent="0.25">
      <c r="F39" s="22"/>
      <c r="G39" s="22"/>
      <c r="H39" s="22"/>
      <c r="I39" s="22"/>
      <c r="J39" s="22"/>
      <c r="K39" s="22"/>
      <c r="L39" s="22"/>
    </row>
  </sheetData>
  <mergeCells count="4">
    <mergeCell ref="F25:L25"/>
    <mergeCell ref="N25:T25"/>
    <mergeCell ref="F33:L33"/>
    <mergeCell ref="G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Rural Local</vt:lpstr>
      <vt:lpstr>Rural Minor Arterial</vt:lpstr>
      <vt:lpstr>Traffic 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Cosgriff</dc:creator>
  <cp:lastModifiedBy>Mark Cosgriff</cp:lastModifiedBy>
  <dcterms:created xsi:type="dcterms:W3CDTF">2021-10-23T15:53:01Z</dcterms:created>
  <dcterms:modified xsi:type="dcterms:W3CDTF">2021-10-25T13:35:05Z</dcterms:modified>
</cp:coreProperties>
</file>